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gelica.gutierrez\Desktop\AGT 2026\CUENTA 2026\ANGELICA GUTIERREZ_0606_04\EVIDENCIAS_0606_04\ANEXO 6\"/>
    </mc:Choice>
  </mc:AlternateContent>
  <bookViews>
    <workbookView xWindow="-120" yWindow="-120" windowWidth="20730" windowHeight="11160" activeTab="2"/>
  </bookViews>
  <sheets>
    <sheet name="5445" sheetId="1" r:id="rId1"/>
    <sheet name="5480" sheetId="3" r:id="rId2"/>
    <sheet name="Consolidado" sheetId="4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4" l="1"/>
  <c r="I14" i="3"/>
  <c r="H14" i="3"/>
  <c r="G14" i="3"/>
  <c r="F14" i="3"/>
  <c r="E14" i="3"/>
  <c r="D14" i="3"/>
  <c r="G7" i="1"/>
  <c r="F7" i="1"/>
  <c r="E7" i="1"/>
  <c r="D7" i="1"/>
  <c r="C7" i="1"/>
  <c r="I7" i="1" l="1"/>
  <c r="J14" i="3"/>
  <c r="G4" i="4"/>
</calcChain>
</file>

<file path=xl/comments1.xml><?xml version="1.0" encoding="utf-8"?>
<comments xmlns="http://schemas.openxmlformats.org/spreadsheetml/2006/main">
  <authors>
    <author>tc={1371AEBC-85D7-49A6-BAB1-253BAD8BAC3A}</author>
  </authors>
  <commentList>
    <comment ref="C6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ECOSALU</t>
        </r>
      </text>
    </comment>
  </commentList>
</comments>
</file>

<file path=xl/sharedStrings.xml><?xml version="1.0" encoding="utf-8"?>
<sst xmlns="http://schemas.openxmlformats.org/spreadsheetml/2006/main" count="54" uniqueCount="46">
  <si>
    <t>PRODUCTOS</t>
  </si>
  <si>
    <t>ACTIVIDADES</t>
  </si>
  <si>
    <t>PPTO DEFINITIVO</t>
  </si>
  <si>
    <t>EJECUTADO</t>
  </si>
  <si>
    <t>PAGADO</t>
  </si>
  <si>
    <t>OBLIGACION</t>
  </si>
  <si>
    <t>Numero de territorios priorizados con estrategias para la promoción del cuidado de la salud en los diferentes entornos implementadas.</t>
  </si>
  <si>
    <t>Realizar el alistamiento institucional, intersectorial y comunitario para intervenir en los determinantes socio ambientales de la salud.</t>
  </si>
  <si>
    <t>Elaborar diagnóstico y planificar la gestión integral intersectorial y comunitaria a nivel territorial</t>
  </si>
  <si>
    <t>Implementar y seguir el plan de acción con articulación intersectorial y comunitaria</t>
  </si>
  <si>
    <t>Captar información sobre el seguimiento de las intervenciones en salud para la toma de decisiones.</t>
  </si>
  <si>
    <t>Total</t>
  </si>
  <si>
    <t>TOTAL</t>
  </si>
  <si>
    <t>PRODUCTO</t>
  </si>
  <si>
    <t>Programa de gestión de enfermedades transmitidas por Vectores y zoonosis para la gestión integral del riesgo implementado</t>
  </si>
  <si>
    <t>1.1.4</t>
  </si>
  <si>
    <t>Adquirir insumos, elementos distintivos y de protección personal</t>
  </si>
  <si>
    <t>1.1.7</t>
  </si>
  <si>
    <t>Adquirir material vivo vegetal y animal, accesorios y alimentos del  Centro de Zoonosis</t>
  </si>
  <si>
    <t>1.1.5</t>
  </si>
  <si>
    <t>Adquirir materiales, equipos, bienes y suministros</t>
  </si>
  <si>
    <t>1.1.1</t>
  </si>
  <si>
    <t>Articular espacios intrainstitucionales e intersectoriales y de  educación y comunicación del riesgo en salud</t>
  </si>
  <si>
    <t>1.1.6</t>
  </si>
  <si>
    <t>Disponer de equipos tecnologicos y de apoyo  a las actividades</t>
  </si>
  <si>
    <t>1.1.10</t>
  </si>
  <si>
    <t>Generar capacidades para la rectoría, gobernanza y gobernabilidad, en eliminación de enfermedades endemo epidémicas</t>
  </si>
  <si>
    <t>1.1.8</t>
  </si>
  <si>
    <t>Intervenir los factores de riesgo sanitario asociados a la transmisión de otras zoonosis</t>
  </si>
  <si>
    <t>1.1.11</t>
  </si>
  <si>
    <t>Promover el fortalecimiento institucional en relación a las Enfermedades Transmitidas por Vectores y Zoonosis</t>
  </si>
  <si>
    <t>1.1.9</t>
  </si>
  <si>
    <t>Realizar acciones de control de vectores, análisis integrado de las intervenciones operativas y vigilancia entomológica</t>
  </si>
  <si>
    <t>1.1.2</t>
  </si>
  <si>
    <t>Realizar acciones de control de vectores e IEC del riesgo en salud</t>
  </si>
  <si>
    <t>1.1.3</t>
  </si>
  <si>
    <t>Realizar acciones de prevención, vigilancia epidemiológica y análisis de riesgo en salud pública integrada de rabia humana, en perros y en gatos</t>
  </si>
  <si>
    <t>BP</t>
  </si>
  <si>
    <t>NOMBRE PROYECTO</t>
  </si>
  <si>
    <t>OBLIGADO</t>
  </si>
  <si>
    <t>% EJECUCION</t>
  </si>
  <si>
    <t>BP-26005445</t>
  </si>
  <si>
    <t>Fortalecimiento Intersectorial y Comunitario en la gestión de entornos para el bienestar en Santiago de Cali</t>
  </si>
  <si>
    <t>BP-26005480</t>
  </si>
  <si>
    <t>Fortalecimiento de las acciones de promoción, prevención, vigilancia, y control de enfermedades transmisibles de origen zoonótico y vectorial en Santiago de Cali</t>
  </si>
  <si>
    <t>EJECUCION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</si>
</sst>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\ * #,##0.00_-;\-&quot;$&quot;\ * #,##0.00_-;_-&quot;$&quot;\ * &quot;-&quot;??_-;_-@_-"/>
    <numFmt numFmtId="164" formatCode="[$-C0A]General"/>
    <numFmt numFmtId="165" formatCode="_-&quot;$&quot;\ * #,##0_-;\-&quot;$&quot;\ * #,##0_-;_-&quot;$&quot;\ * &quot;-&quot;??_-;_-@_-"/>
    <numFmt numFmtId="166" formatCode="&quot;$&quot;\ #,##0"/>
    <numFmt numFmtId="167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rgb="FF00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164" fontId="7" fillId="3" borderId="1" xfId="3" applyNumberFormat="1" applyFont="1" applyFill="1" applyBorder="1" applyAlignment="1">
      <alignment vertical="center" wrapText="1"/>
    </xf>
    <xf numFmtId="165" fontId="6" fillId="3" borderId="1" xfId="1" applyNumberFormat="1" applyFont="1" applyFill="1" applyBorder="1" applyAlignment="1">
      <alignment vertical="center" wrapText="1"/>
    </xf>
    <xf numFmtId="164" fontId="6" fillId="3" borderId="1" xfId="3" applyNumberFormat="1" applyFont="1" applyFill="1" applyBorder="1" applyAlignment="1">
      <alignment vertical="center" wrapText="1"/>
    </xf>
    <xf numFmtId="165" fontId="2" fillId="3" borderId="0" xfId="1" applyNumberFormat="1" applyFont="1" applyFill="1"/>
    <xf numFmtId="10" fontId="2" fillId="0" borderId="0" xfId="2" applyNumberFormat="1" applyFont="1"/>
    <xf numFmtId="164" fontId="6" fillId="0" borderId="1" xfId="3" applyNumberFormat="1" applyFont="1" applyBorder="1" applyAlignment="1">
      <alignment horizontal="right" vertical="center" wrapText="1"/>
    </xf>
    <xf numFmtId="166" fontId="6" fillId="0" borderId="1" xfId="1" applyNumberFormat="1" applyFont="1" applyBorder="1" applyAlignment="1">
      <alignment vertical="center" wrapText="1"/>
    </xf>
    <xf numFmtId="166" fontId="7" fillId="0" borderId="1" xfId="1" applyNumberFormat="1" applyFont="1" applyBorder="1" applyAlignment="1">
      <alignment vertical="center" wrapText="1"/>
    </xf>
    <xf numFmtId="166" fontId="6" fillId="3" borderId="1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166" fontId="2" fillId="3" borderId="0" xfId="1" applyNumberFormat="1" applyFont="1" applyFill="1"/>
    <xf numFmtId="166" fontId="2" fillId="0" borderId="0" xfId="1" applyNumberFormat="1" applyFont="1"/>
    <xf numFmtId="164" fontId="7" fillId="0" borderId="1" xfId="3" applyNumberFormat="1" applyFont="1" applyBorder="1" applyAlignment="1">
      <alignment horizontal="right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164" fontId="6" fillId="3" borderId="1" xfId="3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0" fontId="4" fillId="3" borderId="1" xfId="2" applyNumberFormat="1" applyFont="1" applyFill="1" applyBorder="1" applyAlignment="1">
      <alignment horizontal="center" vertical="center"/>
    </xf>
    <xf numFmtId="167" fontId="0" fillId="0" borderId="0" xfId="0" applyNumberFormat="1"/>
    <xf numFmtId="164" fontId="6" fillId="0" borderId="2" xfId="3" applyNumberFormat="1" applyFont="1" applyBorder="1" applyAlignment="1">
      <alignment horizontal="center" vertical="center" wrapText="1"/>
    </xf>
    <xf numFmtId="164" fontId="6" fillId="0" borderId="3" xfId="3" applyNumberFormat="1" applyFont="1" applyBorder="1" applyAlignment="1">
      <alignment horizontal="center" vertical="center" wrapText="1"/>
    </xf>
    <xf numFmtId="164" fontId="6" fillId="0" borderId="4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Excel Built-in Normal" xf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7" sqref="E7"/>
    </sheetView>
  </sheetViews>
  <sheetFormatPr baseColWidth="10" defaultRowHeight="15" x14ac:dyDescent="0.25"/>
  <cols>
    <col min="1" max="1" width="20" customWidth="1"/>
    <col min="2" max="2" width="15.42578125" customWidth="1"/>
    <col min="3" max="3" width="19.42578125" customWidth="1"/>
    <col min="4" max="4" width="19.85546875" customWidth="1"/>
    <col min="5" max="5" width="21" customWidth="1"/>
    <col min="6" max="6" width="20.5703125" customWidth="1"/>
    <col min="7" max="8" width="0" hidden="1" customWidth="1"/>
  </cols>
  <sheetData>
    <row r="1" spans="1:9" ht="30" customHeight="1" x14ac:dyDescent="0.25">
      <c r="A1" s="1"/>
      <c r="B1" s="1"/>
      <c r="C1" s="1"/>
      <c r="D1" s="1"/>
      <c r="E1" s="1"/>
      <c r="F1" s="1"/>
    </row>
    <row r="2" spans="1:9" ht="30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9" ht="30" customHeight="1" x14ac:dyDescent="0.25">
      <c r="A3" s="25" t="s">
        <v>6</v>
      </c>
      <c r="B3" s="3" t="s">
        <v>7</v>
      </c>
      <c r="C3" s="4">
        <v>251232800</v>
      </c>
      <c r="D3" s="4">
        <v>105300000</v>
      </c>
      <c r="E3" s="4">
        <v>78975000</v>
      </c>
      <c r="F3" s="4">
        <v>78975000</v>
      </c>
    </row>
    <row r="4" spans="1:9" ht="30" customHeight="1" x14ac:dyDescent="0.25">
      <c r="A4" s="26"/>
      <c r="B4" s="5" t="s">
        <v>8</v>
      </c>
      <c r="C4" s="4">
        <v>215644000</v>
      </c>
      <c r="D4" s="4">
        <v>111888000</v>
      </c>
      <c r="E4" s="4">
        <v>72075000</v>
      </c>
      <c r="F4" s="4">
        <v>72075000</v>
      </c>
    </row>
    <row r="5" spans="1:9" ht="30" customHeight="1" x14ac:dyDescent="0.25">
      <c r="A5" s="26"/>
      <c r="B5" s="5" t="s">
        <v>9</v>
      </c>
      <c r="C5" s="4">
        <v>305623197</v>
      </c>
      <c r="D5" s="4">
        <v>174696000</v>
      </c>
      <c r="E5" s="4">
        <v>127471000</v>
      </c>
      <c r="F5" s="4">
        <v>127471000</v>
      </c>
    </row>
    <row r="6" spans="1:9" ht="30" customHeight="1" x14ac:dyDescent="0.25">
      <c r="A6" s="27"/>
      <c r="B6" s="3" t="s">
        <v>10</v>
      </c>
      <c r="C6" s="4">
        <v>0</v>
      </c>
      <c r="D6" s="4">
        <v>0</v>
      </c>
      <c r="E6" s="4">
        <v>0</v>
      </c>
      <c r="F6" s="4">
        <v>0</v>
      </c>
    </row>
    <row r="7" spans="1:9" ht="30" customHeight="1" x14ac:dyDescent="0.25">
      <c r="A7" s="1"/>
      <c r="B7" s="1" t="s">
        <v>11</v>
      </c>
      <c r="C7" s="6">
        <f>SUM(C3:C6)</f>
        <v>772499997</v>
      </c>
      <c r="D7" s="6">
        <f>SUM(D3:D6)</f>
        <v>391884000</v>
      </c>
      <c r="E7" s="6">
        <f t="shared" ref="E7:F7" si="0">SUM(E3:E6)</f>
        <v>278521000</v>
      </c>
      <c r="F7" s="6">
        <f t="shared" si="0"/>
        <v>278521000</v>
      </c>
      <c r="G7" s="6">
        <f>SUM(G3:G6)</f>
        <v>0</v>
      </c>
      <c r="H7" s="6"/>
      <c r="I7" s="7">
        <f>D7/C7</f>
        <v>0.50729320585356585</v>
      </c>
    </row>
  </sheetData>
  <mergeCells count="1">
    <mergeCell ref="A3:A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4"/>
  <sheetViews>
    <sheetView topLeftCell="A10" workbookViewId="0">
      <selection activeCell="F14" sqref="F14"/>
    </sheetView>
  </sheetViews>
  <sheetFormatPr baseColWidth="10" defaultRowHeight="30" customHeight="1" x14ac:dyDescent="0.25"/>
  <cols>
    <col min="3" max="3" width="19.7109375" customWidth="1"/>
    <col min="4" max="4" width="19.5703125" customWidth="1"/>
    <col min="5" max="5" width="18.28515625" customWidth="1"/>
    <col min="6" max="6" width="18.5703125" customWidth="1"/>
    <col min="7" max="7" width="19.85546875" customWidth="1"/>
    <col min="8" max="9" width="0" hidden="1" customWidth="1"/>
  </cols>
  <sheetData>
    <row r="1" spans="1:10" ht="30" customHeight="1" x14ac:dyDescent="0.25">
      <c r="A1" s="1"/>
      <c r="B1" s="1"/>
      <c r="C1" s="1"/>
      <c r="D1" s="1"/>
      <c r="E1" s="1"/>
      <c r="F1" s="1"/>
      <c r="G1" s="1"/>
    </row>
    <row r="2" spans="1:10" ht="30" customHeight="1" x14ac:dyDescent="0.25">
      <c r="A2" s="2" t="s">
        <v>13</v>
      </c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10" ht="30" customHeight="1" x14ac:dyDescent="0.25">
      <c r="A3" s="25" t="s">
        <v>14</v>
      </c>
      <c r="B3" s="16" t="s">
        <v>15</v>
      </c>
      <c r="C3" s="8" t="s">
        <v>16</v>
      </c>
      <c r="D3" s="9">
        <v>309495428</v>
      </c>
      <c r="E3" s="10">
        <v>0</v>
      </c>
      <c r="F3" s="10">
        <v>0</v>
      </c>
      <c r="G3" s="10">
        <v>0</v>
      </c>
    </row>
    <row r="4" spans="1:10" ht="30" customHeight="1" x14ac:dyDescent="0.25">
      <c r="A4" s="26"/>
      <c r="B4" s="16" t="s">
        <v>17</v>
      </c>
      <c r="C4" s="8" t="s">
        <v>18</v>
      </c>
      <c r="D4" s="11">
        <v>4872000</v>
      </c>
      <c r="E4" s="11">
        <v>0</v>
      </c>
      <c r="F4" s="10">
        <v>0</v>
      </c>
      <c r="G4" s="10">
        <v>0</v>
      </c>
    </row>
    <row r="5" spans="1:10" ht="30" customHeight="1" x14ac:dyDescent="0.25">
      <c r="A5" s="26"/>
      <c r="B5" s="16" t="s">
        <v>19</v>
      </c>
      <c r="C5" s="8" t="s">
        <v>20</v>
      </c>
      <c r="D5" s="11">
        <v>178893840</v>
      </c>
      <c r="E5" s="11">
        <v>0</v>
      </c>
      <c r="F5" s="10">
        <v>0</v>
      </c>
      <c r="G5" s="10">
        <v>0</v>
      </c>
    </row>
    <row r="6" spans="1:10" ht="30" customHeight="1" x14ac:dyDescent="0.25">
      <c r="A6" s="26"/>
      <c r="B6" s="16" t="s">
        <v>21</v>
      </c>
      <c r="C6" s="17" t="s">
        <v>22</v>
      </c>
      <c r="D6" s="11">
        <v>229107840</v>
      </c>
      <c r="E6" s="11">
        <v>134624000</v>
      </c>
      <c r="F6" s="10">
        <v>95305000</v>
      </c>
      <c r="G6" s="10">
        <v>95305000</v>
      </c>
    </row>
    <row r="7" spans="1:10" ht="30" customHeight="1" x14ac:dyDescent="0.25">
      <c r="A7" s="26"/>
      <c r="B7" s="16" t="s">
        <v>23</v>
      </c>
      <c r="C7" s="15" t="s">
        <v>24</v>
      </c>
      <c r="D7" s="11">
        <v>0</v>
      </c>
      <c r="E7" s="11">
        <v>0</v>
      </c>
      <c r="F7" s="10">
        <v>0</v>
      </c>
      <c r="G7" s="10">
        <v>0</v>
      </c>
    </row>
    <row r="8" spans="1:10" ht="30" customHeight="1" x14ac:dyDescent="0.25">
      <c r="A8" s="26"/>
      <c r="B8" s="16" t="s">
        <v>25</v>
      </c>
      <c r="C8" s="8" t="s">
        <v>26</v>
      </c>
      <c r="D8" s="11">
        <v>50628422</v>
      </c>
      <c r="E8" s="11">
        <v>0</v>
      </c>
      <c r="F8" s="11">
        <v>0</v>
      </c>
      <c r="G8" s="11">
        <v>0</v>
      </c>
    </row>
    <row r="9" spans="1:10" ht="30" customHeight="1" x14ac:dyDescent="0.25">
      <c r="A9" s="26"/>
      <c r="B9" s="16" t="s">
        <v>27</v>
      </c>
      <c r="C9" s="8" t="s">
        <v>28</v>
      </c>
      <c r="D9" s="11">
        <v>375732240</v>
      </c>
      <c r="E9" s="11">
        <v>153870000</v>
      </c>
      <c r="F9" s="11">
        <v>117805000</v>
      </c>
      <c r="G9" s="11">
        <v>117805000</v>
      </c>
    </row>
    <row r="10" spans="1:10" ht="30" customHeight="1" x14ac:dyDescent="0.25">
      <c r="A10" s="26"/>
      <c r="B10" s="16" t="s">
        <v>29</v>
      </c>
      <c r="C10" s="15" t="s">
        <v>30</v>
      </c>
      <c r="D10" s="11">
        <v>734883760</v>
      </c>
      <c r="E10" s="11">
        <v>412508000</v>
      </c>
      <c r="F10" s="10">
        <v>294966000</v>
      </c>
      <c r="G10" s="10">
        <v>294966000</v>
      </c>
    </row>
    <row r="11" spans="1:10" ht="30" customHeight="1" x14ac:dyDescent="0.25">
      <c r="A11" s="26"/>
      <c r="B11" s="16" t="s">
        <v>31</v>
      </c>
      <c r="C11" s="8" t="s">
        <v>32</v>
      </c>
      <c r="D11" s="11">
        <v>1503926240</v>
      </c>
      <c r="E11" s="11">
        <v>899418000</v>
      </c>
      <c r="F11" s="10">
        <v>649993000</v>
      </c>
      <c r="G11" s="10">
        <v>649993000</v>
      </c>
    </row>
    <row r="12" spans="1:10" ht="30" customHeight="1" x14ac:dyDescent="0.25">
      <c r="A12" s="26"/>
      <c r="B12" s="16" t="s">
        <v>33</v>
      </c>
      <c r="C12" s="8" t="s">
        <v>34</v>
      </c>
      <c r="D12" s="11">
        <v>193639680</v>
      </c>
      <c r="E12" s="11">
        <v>87652000</v>
      </c>
      <c r="F12" s="10">
        <v>51324000</v>
      </c>
      <c r="G12" s="10">
        <v>51324000</v>
      </c>
    </row>
    <row r="13" spans="1:10" ht="30" customHeight="1" x14ac:dyDescent="0.25">
      <c r="A13" s="27"/>
      <c r="B13" s="16" t="s">
        <v>35</v>
      </c>
      <c r="C13" s="8" t="s">
        <v>36</v>
      </c>
      <c r="D13" s="11">
        <v>1139448960</v>
      </c>
      <c r="E13" s="11">
        <v>544932000</v>
      </c>
      <c r="F13" s="10">
        <v>386724000</v>
      </c>
      <c r="G13" s="10">
        <v>386724000</v>
      </c>
    </row>
    <row r="14" spans="1:10" ht="30" customHeight="1" x14ac:dyDescent="0.25">
      <c r="A14" s="1"/>
      <c r="B14" s="1"/>
      <c r="C14" s="12" t="s">
        <v>12</v>
      </c>
      <c r="D14" s="13">
        <f>SUM(D3:D13)</f>
        <v>4720628410</v>
      </c>
      <c r="E14" s="14">
        <f>SUM(E3:E13)</f>
        <v>2233004000</v>
      </c>
      <c r="F14" s="14">
        <f>SUM(F3:F13)</f>
        <v>1596117000</v>
      </c>
      <c r="G14" s="14">
        <f>SUM(G3:G13)</f>
        <v>1596117000</v>
      </c>
      <c r="H14" s="14">
        <f t="shared" ref="H14:I14" si="0">SUM(H3:H13)</f>
        <v>0</v>
      </c>
      <c r="I14" s="14">
        <f t="shared" si="0"/>
        <v>0</v>
      </c>
      <c r="J14" s="7">
        <f>E14/D14</f>
        <v>0.47303108951971079</v>
      </c>
    </row>
  </sheetData>
  <mergeCells count="1">
    <mergeCell ref="A3:A1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2" sqref="A2"/>
    </sheetView>
  </sheetViews>
  <sheetFormatPr baseColWidth="10" defaultRowHeight="15" x14ac:dyDescent="0.25"/>
  <cols>
    <col min="1" max="1" width="14.28515625" customWidth="1"/>
    <col min="2" max="2" width="14.85546875" customWidth="1"/>
    <col min="3" max="3" width="18.42578125" customWidth="1"/>
    <col min="4" max="4" width="18.85546875" customWidth="1"/>
    <col min="5" max="5" width="21.85546875" customWidth="1"/>
    <col min="6" max="6" width="19.140625" customWidth="1"/>
  </cols>
  <sheetData>
    <row r="1" spans="1:7" ht="30" customHeight="1" x14ac:dyDescent="0.25">
      <c r="A1" s="28" t="s">
        <v>45</v>
      </c>
      <c r="B1" s="28"/>
      <c r="C1" s="28"/>
      <c r="D1" s="28"/>
      <c r="E1" s="28"/>
      <c r="F1" s="28"/>
      <c r="G1" s="28"/>
    </row>
    <row r="2" spans="1:7" ht="30" customHeight="1" x14ac:dyDescent="0.25">
      <c r="A2" s="18" t="s">
        <v>37</v>
      </c>
      <c r="B2" s="18" t="s">
        <v>38</v>
      </c>
      <c r="C2" s="19" t="s">
        <v>2</v>
      </c>
      <c r="D2" s="18" t="s">
        <v>3</v>
      </c>
      <c r="E2" s="18" t="s">
        <v>39</v>
      </c>
      <c r="F2" s="18" t="s">
        <v>4</v>
      </c>
      <c r="G2" s="19" t="s">
        <v>40</v>
      </c>
    </row>
    <row r="3" spans="1:7" ht="30" customHeight="1" x14ac:dyDescent="0.25">
      <c r="A3" s="20" t="s">
        <v>41</v>
      </c>
      <c r="B3" s="21" t="s">
        <v>42</v>
      </c>
      <c r="C3" s="22">
        <v>772499997</v>
      </c>
      <c r="D3" s="22">
        <v>391884000</v>
      </c>
      <c r="E3" s="22">
        <v>278521000</v>
      </c>
      <c r="F3" s="22">
        <v>278521000</v>
      </c>
      <c r="G3" s="23">
        <f>D3/C3</f>
        <v>0.50729320585356585</v>
      </c>
    </row>
    <row r="4" spans="1:7" ht="30" customHeight="1" x14ac:dyDescent="0.25">
      <c r="A4" s="20" t="s">
        <v>43</v>
      </c>
      <c r="B4" s="21" t="s">
        <v>44</v>
      </c>
      <c r="C4" s="22">
        <v>4720628410</v>
      </c>
      <c r="D4" s="22">
        <v>2233004000</v>
      </c>
      <c r="E4" s="22">
        <v>1596117000</v>
      </c>
      <c r="F4" s="22">
        <v>1596117000</v>
      </c>
      <c r="G4" s="23">
        <f>D4/C4</f>
        <v>0.47303108951971079</v>
      </c>
    </row>
    <row r="6" spans="1:7" x14ac:dyDescent="0.25">
      <c r="D6" s="24"/>
    </row>
    <row r="8" spans="1:7" x14ac:dyDescent="0.25">
      <c r="F8" s="24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5445</vt:lpstr>
      <vt:lpstr>5480</vt:lpstr>
      <vt:lpstr>Consolidado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GUTIERREZ</dc:creator>
  <cp:lastModifiedBy>Angelica Gutierrez Torres</cp:lastModifiedBy>
  <dcterms:created xsi:type="dcterms:W3CDTF">2025-09-30T15:43:26Z</dcterms:created>
  <dcterms:modified xsi:type="dcterms:W3CDTF">2026-04-20T16:07:22Z</dcterms:modified>
</cp:coreProperties>
</file>